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quillart\Dropbox\RayonsVerts\ICEA\Modèle-économique\"/>
    </mc:Choice>
  </mc:AlternateContent>
  <xr:revisionPtr revIDLastSave="0" documentId="13_ncr:1_{AED3636C-8185-4989-95F2-EAE9F7E68100}" xr6:coauthVersionLast="47" xr6:coauthVersionMax="47" xr10:uidLastSave="{00000000-0000-0000-0000-000000000000}"/>
  <bookViews>
    <workbookView xWindow="-108" yWindow="-108" windowWidth="23256" windowHeight="12576" xr2:uid="{8D0CD891-BADD-41E8-BE61-F7F5591D2141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C1" i="1"/>
  <c r="A1" i="1"/>
  <c r="C13" i="1" l="1"/>
  <c r="C23" i="1" s="1"/>
  <c r="C16" i="1" s="1"/>
  <c r="D13" i="1"/>
  <c r="D14" i="1" s="1"/>
  <c r="B13" i="1"/>
  <c r="B14" i="1" s="1"/>
  <c r="E13" i="1"/>
  <c r="E14" i="1" s="1"/>
  <c r="C14" i="1" l="1"/>
  <c r="E23" i="1"/>
  <c r="E16" i="1" s="1"/>
  <c r="B23" i="1"/>
  <c r="B16" i="1" s="1"/>
  <c r="D23" i="1"/>
  <c r="D16" i="1" s="1"/>
</calcChain>
</file>

<file path=xl/sharedStrings.xml><?xml version="1.0" encoding="utf-8"?>
<sst xmlns="http://schemas.openxmlformats.org/spreadsheetml/2006/main" count="19" uniqueCount="19">
  <si>
    <t>Caractéristiques</t>
  </si>
  <si>
    <t>Financement</t>
  </si>
  <si>
    <t>Puissance Installéee</t>
  </si>
  <si>
    <t>Durée emprunt</t>
  </si>
  <si>
    <t xml:space="preserve">Production Annuelle </t>
  </si>
  <si>
    <t>Taux emprunt</t>
  </si>
  <si>
    <t>Investissement Total</t>
  </si>
  <si>
    <t>Annuité (pour 10 k€)</t>
  </si>
  <si>
    <t xml:space="preserve">Chiffre Affaire An 1 </t>
  </si>
  <si>
    <t xml:space="preserve">Charges An 1 </t>
  </si>
  <si>
    <t xml:space="preserve">Part de l'emprunt </t>
  </si>
  <si>
    <t>Emprunt</t>
  </si>
  <si>
    <t>Investissement Fonds Propres (an 0)</t>
  </si>
  <si>
    <t>Investissement Fonds propres = le financement à partir de la trésorerie disponible d'ICEA</t>
  </si>
  <si>
    <t xml:space="preserve">Trésorerie An 1: Contribution du projet à l'accroissement de la trésorerie d'ICEA </t>
  </si>
  <si>
    <t>Trésorerie An 1 (inclus impôts)</t>
  </si>
  <si>
    <t>Impôts (an 1)</t>
  </si>
  <si>
    <t>Calculs intermédiaires</t>
  </si>
  <si>
    <t xml:space="preserve">Cellules en jaune: modifier comme on veut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</si>
</sst>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\ \k\W\c"/>
    <numFmt numFmtId="165" formatCode="0&quot; ans&quot;"/>
    <numFmt numFmtId="166" formatCode="#,##0.0&quot; MWh&quot;"/>
    <numFmt numFmtId="167" formatCode="#,##0\ &quot;€&quot;"/>
    <numFmt numFmtId="168" formatCode="#,##0&quot; 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3" borderId="0" xfId="0" applyFill="1"/>
    <xf numFmtId="164" fontId="0" fillId="4" borderId="0" xfId="0" applyNumberFormat="1" applyFill="1"/>
    <xf numFmtId="165" fontId="0" fillId="4" borderId="0" xfId="0" applyNumberFormat="1" applyFill="1"/>
    <xf numFmtId="166" fontId="0" fillId="4" borderId="0" xfId="0" applyNumberFormat="1" applyFill="1"/>
    <xf numFmtId="10" fontId="0" fillId="4" borderId="0" xfId="1" applyNumberFormat="1" applyFont="1" applyFill="1"/>
    <xf numFmtId="167" fontId="0" fillId="4" borderId="0" xfId="0" applyNumberFormat="1" applyFill="1"/>
    <xf numFmtId="168" fontId="0" fillId="5" borderId="0" xfId="1" applyNumberFormat="1" applyFont="1" applyFill="1"/>
    <xf numFmtId="168" fontId="0" fillId="0" borderId="0" xfId="1" applyNumberFormat="1" applyFont="1" applyFill="1"/>
    <xf numFmtId="9" fontId="0" fillId="0" borderId="0" xfId="1" applyFont="1" applyFill="1"/>
    <xf numFmtId="0" fontId="0" fillId="0" borderId="1" xfId="0" applyBorder="1"/>
    <xf numFmtId="9" fontId="0" fillId="0" borderId="1" xfId="0" applyNumberFormat="1" applyBorder="1"/>
    <xf numFmtId="167" fontId="0" fillId="0" borderId="0" xfId="0" applyNumberFormat="1"/>
    <xf numFmtId="0" fontId="0" fillId="0" borderId="2" xfId="0" applyBorder="1"/>
    <xf numFmtId="167" fontId="0" fillId="0" borderId="2" xfId="0" applyNumberFormat="1" applyBorder="1"/>
    <xf numFmtId="0" fontId="3" fillId="0" borderId="0" xfId="0" applyFont="1"/>
    <xf numFmtId="168" fontId="3" fillId="0" borderId="0" xfId="0" applyNumberFormat="1" applyFont="1"/>
    <xf numFmtId="168" fontId="0" fillId="0" borderId="0" xfId="0" applyNumberFormat="1"/>
    <xf numFmtId="0" fontId="0" fillId="5" borderId="0" xfId="0" applyFill="1"/>
    <xf numFmtId="0" fontId="0" fillId="4" borderId="0" xfId="0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quillart/Dropbox/RayonsVerts/Groupe-Economie/2023-03-11-Simulation-Economie-Cantine-et-Miremo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-éco"/>
      <sheetName val="Description-Projets"/>
      <sheetName val="Synthèse"/>
      <sheetName val="Financement-Lagard-cantine"/>
      <sheetName val="Lagardelle-Cantine"/>
      <sheetName val="Miremont-Horizon"/>
      <sheetName val="Graphique Miremont"/>
      <sheetName val="Lagardelle-Services-techniques"/>
      <sheetName val="Labruyere-Mairie"/>
      <sheetName val="CCBA-Centre-Loisirs"/>
      <sheetName val="Aurignac-PEP31"/>
      <sheetName val="Tresorerie"/>
      <sheetName val="Lagardelle-Vestiaires-Foot"/>
      <sheetName val="Lagardelle-3eme-age"/>
      <sheetName val="Charges Structure"/>
      <sheetName val="Consolidation "/>
    </sheetNames>
    <sheetDataSet>
      <sheetData sheetId="0"/>
      <sheetData sheetId="1">
        <row r="4">
          <cell r="B4" t="str">
            <v>Lagardelle sur Lèze</v>
          </cell>
        </row>
        <row r="5">
          <cell r="B5" t="str">
            <v>Cantine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2C59-EBD2-4181-9243-B955D8F735AF}">
  <dimension ref="A1:G23"/>
  <sheetViews>
    <sheetView tabSelected="1" workbookViewId="0">
      <selection activeCell="I4" sqref="I4"/>
    </sheetView>
  </sheetViews>
  <sheetFormatPr baseColWidth="10" defaultRowHeight="14.4" x14ac:dyDescent="0.3"/>
  <cols>
    <col min="1" max="1" width="31.44140625" customWidth="1"/>
    <col min="5" max="5" width="19.6640625" customWidth="1"/>
  </cols>
  <sheetData>
    <row r="1" spans="1:7" ht="21" x14ac:dyDescent="0.4">
      <c r="A1" s="1" t="str">
        <f>+'[1]Description-Projets'!B4</f>
        <v>Lagardelle sur Lèze</v>
      </c>
      <c r="B1" s="2"/>
      <c r="C1" s="1" t="str">
        <f>+'[1]Description-Projets'!B5</f>
        <v>Cantine</v>
      </c>
      <c r="E1" s="21" t="s">
        <v>18</v>
      </c>
      <c r="F1" s="21"/>
      <c r="G1" s="21"/>
    </row>
    <row r="3" spans="1:7" ht="21" x14ac:dyDescent="0.4">
      <c r="A3" s="1" t="s">
        <v>0</v>
      </c>
      <c r="B3" s="2"/>
      <c r="E3" s="1" t="s">
        <v>1</v>
      </c>
      <c r="F3" s="2"/>
    </row>
    <row r="4" spans="1:7" x14ac:dyDescent="0.3">
      <c r="A4" s="3" t="s">
        <v>2</v>
      </c>
      <c r="B4" s="4">
        <v>28.9</v>
      </c>
      <c r="E4" s="3" t="s">
        <v>3</v>
      </c>
      <c r="F4" s="5">
        <v>10</v>
      </c>
    </row>
    <row r="5" spans="1:7" x14ac:dyDescent="0.3">
      <c r="A5" s="3" t="s">
        <v>4</v>
      </c>
      <c r="B5" s="6">
        <v>35.5</v>
      </c>
      <c r="E5" s="3" t="s">
        <v>5</v>
      </c>
      <c r="F5" s="7">
        <v>2.5000000000000001E-2</v>
      </c>
    </row>
    <row r="6" spans="1:7" x14ac:dyDescent="0.3">
      <c r="A6" s="3" t="s">
        <v>6</v>
      </c>
      <c r="B6" s="8">
        <v>47332</v>
      </c>
      <c r="E6" s="3" t="s">
        <v>7</v>
      </c>
      <c r="F6" s="9">
        <f>-PMT(F5,F4,10000)</f>
        <v>1142.5876317714035</v>
      </c>
    </row>
    <row r="7" spans="1:7" x14ac:dyDescent="0.3">
      <c r="A7" s="3" t="s">
        <v>8</v>
      </c>
      <c r="B7" s="8">
        <v>5079</v>
      </c>
      <c r="F7" s="10"/>
    </row>
    <row r="8" spans="1:7" x14ac:dyDescent="0.3">
      <c r="A8" s="3" t="s">
        <v>9</v>
      </c>
      <c r="B8" s="8">
        <v>782</v>
      </c>
      <c r="F8" s="11"/>
    </row>
    <row r="12" spans="1:7" x14ac:dyDescent="0.3">
      <c r="A12" s="12" t="s">
        <v>10</v>
      </c>
      <c r="B12" s="13">
        <v>0</v>
      </c>
      <c r="C12" s="13">
        <v>0.2</v>
      </c>
      <c r="D12" s="13">
        <v>0.4</v>
      </c>
      <c r="E12" s="13">
        <v>0.7</v>
      </c>
    </row>
    <row r="13" spans="1:7" x14ac:dyDescent="0.3">
      <c r="A13" t="s">
        <v>11</v>
      </c>
      <c r="B13" s="14">
        <f>+$B$6*B12</f>
        <v>0</v>
      </c>
      <c r="C13" s="14">
        <f t="shared" ref="C13:E13" si="0">+$B$6*C12</f>
        <v>9466.4</v>
      </c>
      <c r="D13" s="14">
        <f t="shared" si="0"/>
        <v>18932.8</v>
      </c>
      <c r="E13" s="14">
        <f t="shared" si="0"/>
        <v>33132.400000000001</v>
      </c>
    </row>
    <row r="14" spans="1:7" x14ac:dyDescent="0.3">
      <c r="A14" s="15" t="s">
        <v>12</v>
      </c>
      <c r="B14" s="16">
        <f>+$B$6-B13</f>
        <v>47332</v>
      </c>
      <c r="C14" s="16">
        <f t="shared" ref="C14:E14" si="1">+$B$6-C13</f>
        <v>37865.599999999999</v>
      </c>
      <c r="D14" s="16">
        <f t="shared" si="1"/>
        <v>28399.200000000001</v>
      </c>
      <c r="E14" s="16">
        <f t="shared" si="1"/>
        <v>14199.599999999999</v>
      </c>
    </row>
    <row r="16" spans="1:7" x14ac:dyDescent="0.3">
      <c r="A16" s="17" t="s">
        <v>15</v>
      </c>
      <c r="B16" s="18">
        <f>+$B$7-$B$8-B23-(B13*$F$6/10000)</f>
        <v>4007.44</v>
      </c>
      <c r="C16" s="18">
        <f>+$B$7-$B$8-C23-(C13*$F$6/10000)</f>
        <v>2961.3198442599187</v>
      </c>
      <c r="D16" s="18">
        <f>+$B$7-$B$8-D23-(D13*$F$6/10000)</f>
        <v>1915.1996885198373</v>
      </c>
      <c r="E16" s="18">
        <f>+$B$7-$B$8-E23-(E13*$F$6/10000)</f>
        <v>346.01945490971502</v>
      </c>
      <c r="F16" s="19"/>
      <c r="G16" s="19"/>
    </row>
    <row r="18" spans="1:5" x14ac:dyDescent="0.3">
      <c r="B18" s="14"/>
    </row>
    <row r="19" spans="1:5" x14ac:dyDescent="0.3">
      <c r="A19" s="20" t="s">
        <v>13</v>
      </c>
      <c r="B19" s="20"/>
      <c r="C19" s="20"/>
      <c r="D19" s="20"/>
      <c r="E19" s="20"/>
    </row>
    <row r="20" spans="1:5" x14ac:dyDescent="0.3">
      <c r="A20" s="20" t="s">
        <v>14</v>
      </c>
      <c r="B20" s="20"/>
      <c r="C20" s="20"/>
      <c r="D20" s="20"/>
      <c r="E20" s="20"/>
    </row>
    <row r="22" spans="1:5" x14ac:dyDescent="0.3">
      <c r="A22" t="s">
        <v>17</v>
      </c>
    </row>
    <row r="23" spans="1:5" x14ac:dyDescent="0.3">
      <c r="A23" t="s">
        <v>16</v>
      </c>
      <c r="B23" s="14">
        <f>0.15*($B$7-$B$8-($B$6/20)-(B13*$F$5))</f>
        <v>289.56</v>
      </c>
      <c r="C23" s="14">
        <f t="shared" ref="C23:E23" si="2">0.15*($B$7-$B$8-($B$6/20)-(C13*$F$5))</f>
        <v>254.06099999999998</v>
      </c>
      <c r="D23" s="14">
        <f t="shared" si="2"/>
        <v>218.56200000000001</v>
      </c>
      <c r="E23" s="14">
        <f t="shared" si="2"/>
        <v>165.3135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Requillart</dc:creator>
  <cp:lastModifiedBy>Vincent Requillart</cp:lastModifiedBy>
  <dcterms:created xsi:type="dcterms:W3CDTF">2023-03-18T18:34:32Z</dcterms:created>
  <dcterms:modified xsi:type="dcterms:W3CDTF">2023-03-19T08:12:02Z</dcterms:modified>
</cp:coreProperties>
</file>